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sanja.maksimovic\Desktop\SRM NOVA4\"/>
    </mc:Choice>
  </mc:AlternateContent>
  <xr:revisionPtr revIDLastSave="0" documentId="13_ncr:1_{73314499-8CA9-4B1F-9990-B8020E31808B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понуде'!$A$62:$A$63</definedName>
    <definedName name="lista">#REF!</definedName>
    <definedName name="_xlnm.Print_Area" localSheetId="0">'Образац понуде'!$A$1:$P$60</definedName>
  </definedNames>
  <calcPr calcId="191029"/>
</workbook>
</file>

<file path=xl/calcChain.xml><?xml version="1.0" encoding="utf-8"?>
<calcChain xmlns="http://schemas.openxmlformats.org/spreadsheetml/2006/main">
  <c r="F27" i="1" l="1"/>
  <c r="F28" i="1"/>
  <c r="F26" i="1"/>
  <c r="F25" i="1"/>
  <c r="F24" i="1"/>
  <c r="F23" i="1"/>
  <c r="F22" i="1"/>
  <c r="F21" i="1"/>
  <c r="F20" i="1"/>
  <c r="F19" i="1"/>
  <c r="F18" i="1"/>
  <c r="F16" i="1"/>
  <c r="F15" i="1"/>
  <c r="F13" i="1"/>
  <c r="F14" i="1"/>
  <c r="F12" i="1"/>
  <c r="F11" i="1"/>
  <c r="F9" i="1"/>
  <c r="F8" i="1"/>
  <c r="E31" i="1" l="1"/>
  <c r="F10" i="1" l="1"/>
  <c r="F29" i="1"/>
  <c r="E32" i="1" l="1"/>
</calcChain>
</file>

<file path=xl/sharedStrings.xml><?xml version="1.0" encoding="utf-8"?>
<sst xmlns="http://schemas.openxmlformats.org/spreadsheetml/2006/main" count="91" uniqueCount="58">
  <si>
    <t>НАЗИВ И СЕДИШТЕ ПОНУЂАЧА</t>
  </si>
  <si>
    <t>ПОПУЊАВА ДОБАВЉАЧ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</si>
  <si>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</si>
  <si>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</si>
  <si>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</si>
  <si>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</si>
  <si>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</si>
  <si>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</si>
  <si>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</si>
  <si>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</si>
  <si>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НЕ
*образложити→</t>
  </si>
  <si>
    <t>изабрати од понуђеног</t>
  </si>
  <si>
    <t>Редни број</t>
  </si>
  <si>
    <t>Количина</t>
  </si>
  <si>
    <t>БРОЈ ПОНУДЕ</t>
  </si>
  <si>
    <t>ДАТУМ ПОНУДЕ</t>
  </si>
  <si>
    <t>Јединична цена без ПДВ-а (у РСД)</t>
  </si>
  <si>
    <t>Укупно цена без ПДВ-а (у РСД)</t>
  </si>
  <si>
    <t xml:space="preserve">УКУПНА ЦЕНА СА ПДВ-а (у РСД): </t>
  </si>
  <si>
    <t xml:space="preserve">УКУПНА ЦЕНА БЕЗ ПДВ-а (у РСД): 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</si>
  <si>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</si>
  <si>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</si>
  <si>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</si>
  <si>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</si>
  <si>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</si>
  <si>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ИМЕ И ПРЕЗИМЕ И ПОЗИЦИЈА ОДГОВОРНОГ ЛИЦА (ПОТПИСНИКА УГОВОРА):</t>
  </si>
  <si>
    <t>РОК ВАЖНОСТИ ПОНУДЕ:
(Минимум 60 календарских дана од крајњег рока за доставу понуда)</t>
  </si>
  <si>
    <t xml:space="preserve">јединица мере
</t>
  </si>
  <si>
    <t xml:space="preserve">ОБРАЗАЦ ПОНУДЕ
</t>
  </si>
  <si>
    <t>Рок за испоруку</t>
  </si>
  <si>
    <t>Овим путем потврђујемо да смо сагласни да набавку започнемо од датума пријема Писма о намерама:</t>
  </si>
  <si>
    <t xml:space="preserve">Гарантни рок </t>
  </si>
  <si>
    <t>ком</t>
  </si>
  <si>
    <t>Услови плаћања (минимално 60 дана од датума фактуре</t>
  </si>
  <si>
    <t>koм</t>
  </si>
  <si>
    <t xml:space="preserve">Техничка опрема и алати </t>
  </si>
  <si>
    <t>KLJUC MOMENT 140-900NM
Техничке карактеристике:
Тип алата:Момент кључ( Torgue wrench)
Намена:Камиони, аутобуси, лака теретна возила, индустриска механика
Погон( Square drive):1"( 1 inč)
Опсег момента: 500-2000 Nm (минимум до 1200 Nm)
Тачност: +2 до + 4%
Корак подешавања:5 Nm
Дужина алата: око  1000-1500 mm или више
Тежина алата:око 18 кг
Материјал:каљени челик (Hrom-vanadijum Cr-V)
Тип механизма:клик (click type) ili Break-back
Скала и подешавање:Nm i ft-lb, Јасна и читљива скала,
Механизам за закључавање подешеног момента
Величине наставка за матице:19,21,27,30,32,36,38.
ISO 6789
ISO 6789-2
Сертификат о калибрацији уз алат</t>
  </si>
  <si>
    <t>BRUSILICA ELEKTRICNA RUCNA 1400W
Техничке карактеристике:
Мотор 3-тактни
Запремина мотора – 81 cm3
Снага мотора 6.2 ks
Пречник резне плоче 400мм
Максимална дубина реза – 147 мм
Резервоар за гориво – 1 литар
Са припадајућим брусним плочама за метал и бетон</t>
  </si>
  <si>
    <t>TRAKA POZOR
Техничке карактеристике:
Трака за обележавање радова
UV стабилна
Нелепљива
Боја: бело/црвена
Дужина у котуру: 50 m</t>
  </si>
  <si>
    <t>КГ</t>
  </si>
  <si>
    <t>STRUNA ZA TRIMER 2,7MM 70M
Техничке карактеристике:
Струна (најлонска, дебљине 3 мм, приближан број метара 300м)
Глава за тример ( глава намењена за теже услове рада, за струну дебљине 3мм) ком 4
Уље за мешавину (Моторно уље на бази минералног уља, специјално развијено за високе захтеве моторних уређаја) 5 лит
Свећица за бензинске тримере (5 ком)
Литијумска маст за подмазивање преносних глава код тримера (5 ком)</t>
  </si>
  <si>
    <t>MAKAZE ZA SECENJE ARMATURE 600MM
Техничке карактеристике
Материјал чељусти: Ливени челик
Легура: Хром/Молибден
Рукохвати: Ергономски
Брзо и лако подешавање чељусти помоћу ексцентричнног шрафа
Капацитет сечења вентилом : 10 mm 160kg/mm²
Тежина: maks. 3 kg
Димензије: min. 78 x 17,5 x 5 cm</t>
  </si>
  <si>
    <t>KOMBINEZON ZASTITNI JEDNOKRATNA UPOTREBA
Техничке карактеристике:
Комбинезон са капуљачом - једнократни са хемијском заштитом намењен је за заштиту тела  од киселина и база, прљавштине и механичких
Равног кроја, без шавова, са патент затварачем, капуљачом и манжетнама на рукавима и ногавицама. Капуљача дизајнирана тако да се мож
користити са разним типовима заштитних маски.
Материјал неткани полиетилен, без силикона, антистатик.</t>
  </si>
  <si>
    <t>MASINA ZA PRANJE POD PRITISKOM 500L/H
Техничке карактеристике:
Радни притисак: 115-145 бара
Проток воде: од 500l/h
Снага мотора: ≥2,1kw
Дужина црева: 8m
Маса: &lt;20kg
Брзо качење високопритисног црева
Пиштољ под високим притиском
Промењива млазница
Систем за филтрирање
Резервоар за хемијска средства</t>
  </si>
  <si>
    <t>ASOV SA DRZALJEM
Техничке карактеристике:
материјал - каљени челик/ковано гвожђе
облик сечива - бочно заобљено слово V
држаље - јасен/буква
дужина држаља 150 cm
тежина без дршке ≈ 1.3 kg
заштитни премаз од корозије
испоручује се насађен</t>
  </si>
  <si>
    <t>BUSILICA AKU DEWALT DCD 796P2
Техничке карактеристике:
Напон акумулатора 18 V
Капацитет акумулатора 3,0 Ah
Тип акумулатора Li-ion
Број обртаја - 1. брзина 0 - 400 min-1
Број обртаја - 2. брзина 0 - 2.000  min -1
Број удараца - 1. брзина 0 - 6.000  min -1
Број удараца - 2. брзина 0 - 30.000 м min -1
Капацитет стезне главе 1,5 - 13 mm
Макс. бушење (челик ø) 13 mm
Макс. бушење (дрво ø) 65 mm
Макс. бушење (цигла/бетон ø) 16 mm
Избор обртног момента 21 + D
Избор обртног момента спојке 1 - 10 Nm
Највећи обртни момент-тврд 91 Nm
Највећи обртни момент-мекан 58 NmБрој механичких брзина 2
Бука: звучни притисак 84 dB(А)
Бука: звучна снага 92 dB(А)
Бука: одступање (К) 3 dB(А)
Вибрације: ударно бушење у бетону 9,5 m/s²
Вибрације: бушење у металу 2,5 m/s²
Вибрације: одступање (К) 1,5 m/s²
Димензије (Д x Ш x В) 225 x 79 x 259 mm
Тежина према EPTA -и 2,3 kg
У комплету:
Акумулаторска удрана бушилица - одвијач
Акумулатор 194204-5 (2x)
Пуњач за акумулатор 194337-6
Makpac транспортни кофер 821550-0
EN 60745</t>
  </si>
  <si>
    <t>VILE METALNE SA DRSKOM
Техничке карактеристике:
материјал - каљени челик/ковано гвожђе
4 рога
држаље - јасен/буква
дужина држаља 150 cm
тежина без дршке ≈ 1 kg
заштитни премаз од корозије
испоручује се насађена</t>
  </si>
  <si>
    <t>TRAKA LEPLJIVA CRNO ZUTA ZA PODOVE
Техничке карактеристике:
ширина ≈ 50 mm
дужина - 50 m
материјал - PVC
боја косо црно-жута
самолепљива
отпорна на влагу, хабање, гажење и хемикалије за чишћење широке намене</t>
  </si>
  <si>
    <t>CUNJ PVC 75CM
Техничке карактеристике
висина ≈ 75 cm
пречник базе ≈ 45 cm
тежина - ≈ 2 kg
материјал - PVC отвпоран на временске утицаје, хабање
боја - тамно наранџаста
2 хоризонтално постављене рефлектујуће траке
на врху кука, отвор или други вид техничког решења за качење/провлачење ужета или ланца
преносив, с могућношћу паковања чуњева један у други за смањење утрошка простора</t>
  </si>
  <si>
    <t>AGREGAT STRUJNI BENZINSKI MOTOR 7KW
Техничке карактеристике:
Тип мотора - четворотактни
Тип хлађења - ваздушно
Запремина мотора - мин 450 cm3
Тип стартера - реверзибилини/електрични
Акумулатор за стартовање се испоручује у склопу уређаја.
Номинална снака kW/kVA - мин  9.375 kVA
Јачина електричне струје - 14 А
Номинални напоно - 203/400 V
Утичнице - мин 2*230/1*400 V
Гориво - БМБ
Капацитет резервоара за гориво  ≈ 25 лит
Аутономија рада ≈ 10 сати
Маса 95+-5 кг
Метално заштитно кућиште, са склопивом ручком та вучу.
2 точка за олакшано пометанје уређаја, и 2 ноге за позиционирање.
Уз уређај испоручити потребно уље и сл. за потребе запуњавања и иницијалног старовања/рада уређаја.
Упутство за употребу на српском језуку.</t>
  </si>
  <si>
    <t>UNIMER DIGITALNI 140X67X30MM
Техничке карактеристике:
Napajanje: baterija  9V
Displej: do 2000
Dioda: 2.7 V
Zujalica za kontakt: &lt;50
Zadržavanje zadnjeg ocitanog podatka
Pozadinsko osvetljenje
Indikacija prazne baterije
 Raspon:
DC NAPON 200mV/2V/20V/200V/600V
AC NAPON 200V/600V
DC JACINA STRUJE 20µA/200µA/2mA/20mA/200mA/10A
OTPOR 200Ω/2KΩ/20K?/200KΩ/2MΩ
TEMPERATURA -20~1000
Potvrda o isptavnosti/kalibraciji uređaja.</t>
  </si>
  <si>
    <t>GURTNA 3T 3-6M
Техничке карактеристике:
Дужина 5 m
Носивост 3 тонa
Ширина 35-50 mm
На једном крају траке Ј кука, трака прошивена
Шпанер/затезач са делом траке и Ј кука, ручица за дотезање.
Материјал израде траке/гуртне и штанера од материјала орпорног на хавбање и утицај временских прилика, влагу, ниске температуре као
метални елементи.</t>
  </si>
  <si>
    <t>GURTNA 5T 3-6M
Техничке карактеристике
Дужина 10 m
Носивост 5 тонa
Ширина 50 mm
На једном крају траке Ј кука, трака прошивена
Шпанер/затезач са делом траке и Ј кука,ручица за дотезање.
Материјал израде траке/гуртне и штанера од материјала орпорног на хавбање и утицај временских прилика, влагу, ниске температуре као
метални елементи.</t>
  </si>
  <si>
    <t>ZICA RADNA NERDJAJUCA 2,74MM
Техничке карактеристике:
Жица за везивање ватрогасних  црева
Поцинкована жица отпорна на корозију и високе температуре.
Дебљина жице  Ø 1.4 mm
Дизајнирана да се лако увезује и отпушта, а при том не оштети црево.
Котур жице дужине минимум 100 m.</t>
  </si>
  <si>
    <t>POLICA MONTAZNA METALNA
Техничке карактеристике
Матална конструкција са рупама за подешавање висине постављања полица.
5 нивоа - полица
Висина - мин 180 cm
Дубина - 50-60cm
Ширина - мин 150 cm
Носивост по 1 полици - мин 200 кг
Нерађајући материјал или АКЗ заштитни премаз.
Добављач има обавезу склапања полице на локацији Наручиоца.</t>
  </si>
  <si>
    <t>RUKAVICE KOZNE SPASILACKE
Техничке карактеристике
Намењене за рад у шумарству и са моторном тестером, ЕН ИСО 11393 класа 1, ЕН 388: 3131
Заштита од моторне тестере, са пет прстију, водоотпорно гумено ојачање против клизања на длану, висока издржљивост и приањање моторн
тестере током највлажнијих временских прилика.
Гумени јастучиц́ који апсорбује ударце и вибрације на длану.
Заштитни уметак на врху руке према ЕН 381-7 дизајн А
Водоотпоран материјал, гумени ПВЦ/ПУ на полиестерском плетењу, ојачање против клизања на длану.
Синтетичка кожа (60% полиамид - 40% полиуретан ±310г/м2)
На заштитним рукавицама морају бити видно ушивене ознаке стандарда,
Величина -  1 ком 10 и 1 ком 11</t>
  </si>
  <si>
    <t>VIZIR ZASTITNI
Техничке карактеристике
Намењене за рад у шумарству и са моторном тестером, ЕН 352-3 26дб,  ЕН 1731, ЕН 397
Комплет садржи:
Кацига полиетиленска  ( Фас-Трац )  ЕН 397,
Антифон заштита за уши  ЕН 352-3 од 26дБ,
Визир жичани метални са великом провидношц́у  ЕН 1731, ширине 30 цм, висине 16 цм
Хигијенска трака за зној који се може скинути и прати</t>
  </si>
  <si>
    <t>ODELO LETNJE PAMUCNO SET
Техничке карактеристике
Заштитна јакна:
Намењене за рад у шумарству и са моторном тестером, ЕН ИСО 11393 класа 1 тип А,
Заштита од резања кружном тестером у пределу стомака.
Високо видљива у складу са ЕН ИСО 20471 класа 3
Робусна спољна тканина од полиестера/памука
Равна крагна, затварање патентним затварачем
2 уметнута џепа са патент затварачем са бочна стране у пределу стомака.
Сужење рукава помоц́у чичак траке
Вентилација на леђима, издужена леђа
Унутрашњи материјал, полиестер - памук подстава (65% полиестер - 35% памук 85 г/м²)
Спољашњи – основни материјал, водоотпоран,  (  65% полиестер - 35% памук тканина ± 210 г/м2 )
На заштитној јакни морају бити видно ушивене ознаке стандарда
Величинe: 1 ком Л, 1 ком ХЛ
Заштитне панталоне:
намењене за рад у шумарству и са моторном тестером, ЕН ИСО 11393 класа 1 тип А,
Заштита од резања кружном тестером у предњем делу ногу и карлице.
Високо видљиве у складу са ЕН ИСО 20471 класа 2
Робусна спољна тканина од полиестера/памука, отпорна на воду и прљавштину.
Предњи део са патент затварачем
Затварање са десне стране рајсфершлусом и дугметом
1 дупли џеп за мерну опрему и свец́ицу комбиновани кључ ( алат).
2 уметнута џепа са бочне стране.
Еластична стражња страна струка
2 еластична подесива трегера са копчом, паспул са предње стране
Унутрашњи материјал-постава,  полиестер - памук (65% полиестер - 35% памук 85 г/м²)
Спољни- основни материјал, водоодбојан  ( 80% полиестер - 20% памук   ± 210г/м² )
На заштитним панталонама морају бити видно ушивене ознаке стандарда.
Величина - 1 ком Л, 1 ком 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</si>
</sst>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92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8" fillId="3" borderId="0" xfId="0" applyFont="1" applyFill="1" applyAlignment="1" applyProtection="1">
      <protection locked="0"/>
    </xf>
    <xf numFmtId="0" fontId="8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wrapText="1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4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left" vertical="center" wrapText="1"/>
    </xf>
    <xf numFmtId="0" fontId="17" fillId="2" borderId="9" xfId="0" applyFont="1" applyFill="1" applyBorder="1" applyAlignment="1" applyProtection="1">
      <alignment horizontal="center" wrapText="1"/>
    </xf>
    <xf numFmtId="0" fontId="17" fillId="2" borderId="0" xfId="0" applyFont="1" applyFill="1" applyBorder="1" applyAlignment="1" applyProtection="1">
      <alignment horizontal="left" vertical="center" wrapText="1"/>
    </xf>
    <xf numFmtId="0" fontId="17" fillId="2" borderId="0" xfId="0" applyFont="1" applyFill="1" applyProtection="1"/>
    <xf numFmtId="0" fontId="17" fillId="2" borderId="20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 applyProtection="1">
      <alignment vertical="center" wrapText="1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vertical="center"/>
      <protection locked="0"/>
    </xf>
    <xf numFmtId="14" fontId="18" fillId="2" borderId="0" xfId="0" applyNumberFormat="1" applyFont="1" applyFill="1" applyAlignment="1" applyProtection="1">
      <alignment vertical="center"/>
      <protection locked="0"/>
    </xf>
    <xf numFmtId="0" fontId="17" fillId="2" borderId="2" xfId="0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>
      <alignment horizontal="center" vertical="center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20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0" fontId="16" fillId="2" borderId="20" xfId="0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center"/>
    </xf>
    <xf numFmtId="2" fontId="15" fillId="2" borderId="0" xfId="0" applyNumberFormat="1" applyFont="1" applyFill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4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31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30</xdr:row>
      <xdr:rowOff>0</xdr:rowOff>
    </xdr:from>
    <xdr:to>
      <xdr:col>1</xdr:col>
      <xdr:colOff>1537281</xdr:colOff>
      <xdr:row>30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30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30</xdr:row>
      <xdr:rowOff>0</xdr:rowOff>
    </xdr:from>
    <xdr:to>
      <xdr:col>1</xdr:col>
      <xdr:colOff>1451556</xdr:colOff>
      <xdr:row>30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31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31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30</xdr:row>
      <xdr:rowOff>0</xdr:rowOff>
    </xdr:from>
    <xdr:to>
      <xdr:col>1</xdr:col>
      <xdr:colOff>1413456</xdr:colOff>
      <xdr:row>31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31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31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31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31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31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31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31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30</xdr:row>
      <xdr:rowOff>0</xdr:rowOff>
    </xdr:from>
    <xdr:to>
      <xdr:col>1</xdr:col>
      <xdr:colOff>1546806</xdr:colOff>
      <xdr:row>31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31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31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30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32</xdr:row>
      <xdr:rowOff>0</xdr:rowOff>
    </xdr:from>
    <xdr:to>
      <xdr:col>1</xdr:col>
      <xdr:colOff>1689681</xdr:colOff>
      <xdr:row>33</xdr:row>
      <xdr:rowOff>331236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32</xdr:row>
      <xdr:rowOff>0</xdr:rowOff>
    </xdr:from>
    <xdr:to>
      <xdr:col>1</xdr:col>
      <xdr:colOff>1537281</xdr:colOff>
      <xdr:row>32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32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32</xdr:row>
      <xdr:rowOff>0</xdr:rowOff>
    </xdr:from>
    <xdr:to>
      <xdr:col>1</xdr:col>
      <xdr:colOff>1451556</xdr:colOff>
      <xdr:row>32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397910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33</xdr:row>
      <xdr:rowOff>397910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32</xdr:row>
      <xdr:rowOff>0</xdr:rowOff>
    </xdr:from>
    <xdr:to>
      <xdr:col>1</xdr:col>
      <xdr:colOff>1384881</xdr:colOff>
      <xdr:row>33</xdr:row>
      <xdr:rowOff>397910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32</xdr:row>
      <xdr:rowOff>0</xdr:rowOff>
    </xdr:from>
    <xdr:to>
      <xdr:col>1</xdr:col>
      <xdr:colOff>1413456</xdr:colOff>
      <xdr:row>33</xdr:row>
      <xdr:rowOff>397910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1</xdr:col>
      <xdr:colOff>1403931</xdr:colOff>
      <xdr:row>33</xdr:row>
      <xdr:rowOff>397910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32</xdr:row>
      <xdr:rowOff>0</xdr:rowOff>
    </xdr:from>
    <xdr:to>
      <xdr:col>1</xdr:col>
      <xdr:colOff>1384881</xdr:colOff>
      <xdr:row>33</xdr:row>
      <xdr:rowOff>397910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1</xdr:col>
      <xdr:colOff>1403931</xdr:colOff>
      <xdr:row>33</xdr:row>
      <xdr:rowOff>397910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32</xdr:row>
      <xdr:rowOff>0</xdr:rowOff>
    </xdr:from>
    <xdr:to>
      <xdr:col>1</xdr:col>
      <xdr:colOff>1546806</xdr:colOff>
      <xdr:row>33</xdr:row>
      <xdr:rowOff>397910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33</xdr:row>
      <xdr:rowOff>397910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32</xdr:row>
      <xdr:rowOff>0</xdr:rowOff>
    </xdr:from>
    <xdr:to>
      <xdr:col>1</xdr:col>
      <xdr:colOff>1689681</xdr:colOff>
      <xdr:row>32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32</xdr:row>
      <xdr:rowOff>0</xdr:rowOff>
    </xdr:from>
    <xdr:to>
      <xdr:col>1</xdr:col>
      <xdr:colOff>1689681</xdr:colOff>
      <xdr:row>33</xdr:row>
      <xdr:rowOff>331236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331236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32</xdr:row>
      <xdr:rowOff>0</xdr:rowOff>
    </xdr:from>
    <xdr:to>
      <xdr:col>1</xdr:col>
      <xdr:colOff>1537281</xdr:colOff>
      <xdr:row>32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32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32</xdr:row>
      <xdr:rowOff>0</xdr:rowOff>
    </xdr:from>
    <xdr:to>
      <xdr:col>1</xdr:col>
      <xdr:colOff>1451556</xdr:colOff>
      <xdr:row>32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33</xdr:row>
      <xdr:rowOff>397910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33</xdr:row>
      <xdr:rowOff>397910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32</xdr:row>
      <xdr:rowOff>0</xdr:rowOff>
    </xdr:from>
    <xdr:to>
      <xdr:col>1</xdr:col>
      <xdr:colOff>1384881</xdr:colOff>
      <xdr:row>33</xdr:row>
      <xdr:rowOff>397910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32</xdr:row>
      <xdr:rowOff>0</xdr:rowOff>
    </xdr:from>
    <xdr:to>
      <xdr:col>1</xdr:col>
      <xdr:colOff>1413456</xdr:colOff>
      <xdr:row>33</xdr:row>
      <xdr:rowOff>397910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1</xdr:col>
      <xdr:colOff>1403931</xdr:colOff>
      <xdr:row>33</xdr:row>
      <xdr:rowOff>397910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32</xdr:row>
      <xdr:rowOff>0</xdr:rowOff>
    </xdr:from>
    <xdr:to>
      <xdr:col>1</xdr:col>
      <xdr:colOff>1384881</xdr:colOff>
      <xdr:row>33</xdr:row>
      <xdr:rowOff>397910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32</xdr:row>
      <xdr:rowOff>0</xdr:rowOff>
    </xdr:from>
    <xdr:to>
      <xdr:col>1</xdr:col>
      <xdr:colOff>1403931</xdr:colOff>
      <xdr:row>33</xdr:row>
      <xdr:rowOff>397910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32</xdr:row>
      <xdr:rowOff>0</xdr:rowOff>
    </xdr:from>
    <xdr:to>
      <xdr:col>1</xdr:col>
      <xdr:colOff>1470606</xdr:colOff>
      <xdr:row>33</xdr:row>
      <xdr:rowOff>397910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32</xdr:row>
      <xdr:rowOff>0</xdr:rowOff>
    </xdr:from>
    <xdr:to>
      <xdr:col>1</xdr:col>
      <xdr:colOff>1546806</xdr:colOff>
      <xdr:row>33</xdr:row>
      <xdr:rowOff>397910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32</xdr:row>
      <xdr:rowOff>0</xdr:rowOff>
    </xdr:from>
    <xdr:to>
      <xdr:col>1</xdr:col>
      <xdr:colOff>1346781</xdr:colOff>
      <xdr:row>33</xdr:row>
      <xdr:rowOff>397910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32</xdr:row>
      <xdr:rowOff>0</xdr:rowOff>
    </xdr:from>
    <xdr:to>
      <xdr:col>1</xdr:col>
      <xdr:colOff>1442031</xdr:colOff>
      <xdr:row>33</xdr:row>
      <xdr:rowOff>397910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32</xdr:row>
      <xdr:rowOff>0</xdr:rowOff>
    </xdr:from>
    <xdr:to>
      <xdr:col>1</xdr:col>
      <xdr:colOff>1689681</xdr:colOff>
      <xdr:row>32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32</xdr:row>
      <xdr:rowOff>0</xdr:rowOff>
    </xdr:from>
    <xdr:to>
      <xdr:col>1</xdr:col>
      <xdr:colOff>1623006</xdr:colOff>
      <xdr:row>32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31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31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31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31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707472"/>
    <xdr:sp macro="" textlink="">
      <xdr:nvSpPr>
        <xdr:cNvPr id="213" name="TextBox 4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31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31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31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31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31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31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31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31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31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31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31</xdr:row>
      <xdr:rowOff>0</xdr:rowOff>
    </xdr:from>
    <xdr:ext cx="184731" cy="707472"/>
    <xdr:sp macro="" textlink="">
      <xdr:nvSpPr>
        <xdr:cNvPr id="235" name="TextBox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31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31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31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31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1</xdr:col>
      <xdr:colOff>1023937</xdr:colOff>
      <xdr:row>2</xdr:row>
      <xdr:rowOff>392906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535906" cy="773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64"/>
  <sheetViews>
    <sheetView tabSelected="1" view="pageBreakPreview" zoomScale="80" zoomScaleNormal="100" zoomScaleSheetLayoutView="80" workbookViewId="0">
      <selection activeCell="J29" sqref="J29"/>
    </sheetView>
  </sheetViews>
  <sheetFormatPr defaultRowHeight="15.75"/>
  <cols>
    <col min="1" max="1" width="7.7109375" style="1" customWidth="1"/>
    <col min="2" max="2" width="66.28515625" style="25" customWidth="1"/>
    <col min="3" max="3" width="12.85546875" style="1" customWidth="1"/>
    <col min="4" max="4" width="14.140625" style="1" customWidth="1"/>
    <col min="5" max="5" width="27.5703125" style="1" customWidth="1"/>
    <col min="6" max="6" width="34.28515625" style="1" customWidth="1"/>
    <col min="7" max="9" width="9.140625" style="1"/>
    <col min="10" max="10" width="74" style="1" customWidth="1"/>
    <col min="11" max="16384" width="9.140625" style="1"/>
  </cols>
  <sheetData>
    <row r="1" spans="1:6" ht="15">
      <c r="A1" s="60" t="s">
        <v>28</v>
      </c>
      <c r="B1" s="61"/>
      <c r="C1" s="61"/>
      <c r="D1" s="61"/>
      <c r="E1" s="61"/>
      <c r="F1" s="61"/>
    </row>
    <row r="2" spans="1:6" ht="15">
      <c r="A2" s="61"/>
      <c r="B2" s="61"/>
      <c r="C2" s="61"/>
      <c r="D2" s="61"/>
      <c r="E2" s="61"/>
      <c r="F2" s="61"/>
    </row>
    <row r="3" spans="1:6" ht="34.5" customHeight="1" thickBot="1">
      <c r="A3" s="65" t="s">
        <v>35</v>
      </c>
      <c r="B3" s="65"/>
      <c r="C3" s="65"/>
      <c r="D3" s="65"/>
      <c r="E3" s="65"/>
      <c r="F3" s="65"/>
    </row>
    <row r="4" spans="1:6" ht="27" customHeight="1">
      <c r="A4" s="72" t="s">
        <v>0</v>
      </c>
      <c r="B4" s="73"/>
      <c r="C4" s="73"/>
      <c r="D4" s="73"/>
      <c r="E4" s="74" t="s">
        <v>1</v>
      </c>
      <c r="F4" s="75"/>
    </row>
    <row r="5" spans="1:6" ht="27" customHeight="1">
      <c r="A5" s="66" t="s">
        <v>14</v>
      </c>
      <c r="B5" s="67"/>
      <c r="C5" s="67"/>
      <c r="D5" s="67"/>
      <c r="E5" s="68" t="s">
        <v>1</v>
      </c>
      <c r="F5" s="69"/>
    </row>
    <row r="6" spans="1:6" ht="27" customHeight="1" thickBot="1">
      <c r="A6" s="62" t="s">
        <v>15</v>
      </c>
      <c r="B6" s="63"/>
      <c r="C6" s="64"/>
      <c r="D6" s="63"/>
      <c r="E6" s="70" t="s">
        <v>1</v>
      </c>
      <c r="F6" s="71"/>
    </row>
    <row r="7" spans="1:6" ht="51" customHeight="1">
      <c r="A7" s="12" t="s">
        <v>12</v>
      </c>
      <c r="B7" s="21" t="s">
        <v>2</v>
      </c>
      <c r="C7" s="20" t="s">
        <v>27</v>
      </c>
      <c r="D7" s="13" t="s">
        <v>13</v>
      </c>
      <c r="E7" s="14" t="s">
        <v>16</v>
      </c>
      <c r="F7" s="14" t="s">
        <v>17</v>
      </c>
    </row>
    <row r="8" spans="1:6" ht="363" customHeight="1">
      <c r="A8" s="34">
        <v>1</v>
      </c>
      <c r="B8" s="31" t="s">
        <v>36</v>
      </c>
      <c r="C8" s="32" t="s">
        <v>34</v>
      </c>
      <c r="D8" s="33">
        <v>11</v>
      </c>
      <c r="E8" s="18"/>
      <c r="F8" s="19">
        <f>SUM(D8*E8)</f>
        <v>0</v>
      </c>
    </row>
    <row r="9" spans="1:6" ht="180" customHeight="1">
      <c r="A9" s="34">
        <v>2</v>
      </c>
      <c r="B9" s="26" t="s">
        <v>37</v>
      </c>
      <c r="C9" s="32" t="s">
        <v>32</v>
      </c>
      <c r="D9" s="33">
        <v>2</v>
      </c>
      <c r="E9" s="18"/>
      <c r="F9" s="19">
        <f>SUM(D9*E9)</f>
        <v>0</v>
      </c>
    </row>
    <row r="10" spans="1:6" ht="135" customHeight="1">
      <c r="A10" s="34">
        <v>3</v>
      </c>
      <c r="B10" s="26" t="s">
        <v>38</v>
      </c>
      <c r="C10" s="32" t="s">
        <v>39</v>
      </c>
      <c r="D10" s="33">
        <v>30</v>
      </c>
      <c r="E10" s="18"/>
      <c r="F10" s="19">
        <f t="shared" ref="F9:F29" si="0">SUM(D10*E10)</f>
        <v>0</v>
      </c>
    </row>
    <row r="11" spans="1:6" ht="205.5" customHeight="1">
      <c r="A11" s="35">
        <v>4</v>
      </c>
      <c r="B11" s="31" t="s">
        <v>40</v>
      </c>
      <c r="C11" s="36" t="s">
        <v>32</v>
      </c>
      <c r="D11" s="38">
        <v>2</v>
      </c>
      <c r="E11" s="42"/>
      <c r="F11" s="19">
        <f t="shared" si="0"/>
        <v>0</v>
      </c>
    </row>
    <row r="12" spans="1:6" ht="222.75" customHeight="1">
      <c r="A12" s="35">
        <v>5</v>
      </c>
      <c r="B12" s="31" t="s">
        <v>41</v>
      </c>
      <c r="C12" s="36" t="s">
        <v>32</v>
      </c>
      <c r="D12" s="38">
        <v>1</v>
      </c>
      <c r="E12" s="42"/>
      <c r="F12" s="19">
        <f t="shared" si="0"/>
        <v>0</v>
      </c>
    </row>
    <row r="13" spans="1:6" ht="169.5" customHeight="1">
      <c r="A13" s="35">
        <v>6</v>
      </c>
      <c r="B13" s="31" t="s">
        <v>42</v>
      </c>
      <c r="C13" s="36" t="s">
        <v>32</v>
      </c>
      <c r="D13" s="38">
        <v>50</v>
      </c>
      <c r="E13" s="42"/>
      <c r="F13" s="19">
        <f t="shared" si="0"/>
        <v>0</v>
      </c>
    </row>
    <row r="14" spans="1:6" ht="223.5" customHeight="1">
      <c r="A14" s="35">
        <v>7</v>
      </c>
      <c r="B14" s="31" t="s">
        <v>43</v>
      </c>
      <c r="C14" s="36" t="s">
        <v>32</v>
      </c>
      <c r="D14" s="38">
        <v>1</v>
      </c>
      <c r="E14" s="42"/>
      <c r="F14" s="19">
        <f t="shared" si="0"/>
        <v>0</v>
      </c>
    </row>
    <row r="15" spans="1:6" ht="163.5" customHeight="1">
      <c r="A15" s="35">
        <v>8</v>
      </c>
      <c r="B15" s="31" t="s">
        <v>44</v>
      </c>
      <c r="C15" s="36" t="s">
        <v>32</v>
      </c>
      <c r="D15" s="38">
        <v>1</v>
      </c>
      <c r="E15" s="42"/>
      <c r="F15" s="19">
        <f t="shared" si="0"/>
        <v>0</v>
      </c>
    </row>
    <row r="16" spans="1:6" ht="262.5" customHeight="1">
      <c r="A16" s="44">
        <v>9</v>
      </c>
      <c r="B16" s="46" t="s">
        <v>45</v>
      </c>
      <c r="C16" s="48" t="s">
        <v>32</v>
      </c>
      <c r="D16" s="50">
        <v>2</v>
      </c>
      <c r="E16" s="52"/>
      <c r="F16" s="54">
        <f>SUM(D16*E16)</f>
        <v>0</v>
      </c>
    </row>
    <row r="17" spans="1:6" ht="206.25" customHeight="1">
      <c r="A17" s="45"/>
      <c r="B17" s="47"/>
      <c r="C17" s="49"/>
      <c r="D17" s="51"/>
      <c r="E17" s="53"/>
      <c r="F17" s="55"/>
    </row>
    <row r="18" spans="1:6" ht="171.75" customHeight="1">
      <c r="A18" s="35">
        <v>10</v>
      </c>
      <c r="B18" s="31" t="s">
        <v>46</v>
      </c>
      <c r="C18" s="43" t="s">
        <v>32</v>
      </c>
      <c r="D18" s="38">
        <v>2</v>
      </c>
      <c r="E18" s="42"/>
      <c r="F18" s="40">
        <f>SUM(D18*E18)</f>
        <v>0</v>
      </c>
    </row>
    <row r="19" spans="1:6" ht="162.75" customHeight="1">
      <c r="A19" s="35">
        <v>11</v>
      </c>
      <c r="B19" s="31" t="s">
        <v>47</v>
      </c>
      <c r="C19" s="43" t="s">
        <v>32</v>
      </c>
      <c r="D19" s="38">
        <v>10</v>
      </c>
      <c r="E19" s="42"/>
      <c r="F19" s="40">
        <f>SUM(D19*E19)</f>
        <v>0</v>
      </c>
    </row>
    <row r="20" spans="1:6" ht="215.25" customHeight="1">
      <c r="A20" s="35">
        <v>12</v>
      </c>
      <c r="B20" s="31" t="s">
        <v>48</v>
      </c>
      <c r="C20" s="43" t="s">
        <v>32</v>
      </c>
      <c r="D20" s="38">
        <v>10</v>
      </c>
      <c r="E20" s="42"/>
      <c r="F20" s="41">
        <f>SUM(D20*E20)</f>
        <v>0</v>
      </c>
    </row>
    <row r="21" spans="1:6" ht="336" customHeight="1">
      <c r="A21" s="35">
        <v>13</v>
      </c>
      <c r="B21" s="31" t="s">
        <v>49</v>
      </c>
      <c r="C21" s="43" t="s">
        <v>32</v>
      </c>
      <c r="D21" s="38">
        <v>3</v>
      </c>
      <c r="E21" s="42"/>
      <c r="F21" s="41">
        <f>SUM(D21*E21)</f>
        <v>0</v>
      </c>
    </row>
    <row r="22" spans="1:6" ht="306.75" customHeight="1">
      <c r="A22" s="35">
        <v>14</v>
      </c>
      <c r="B22" s="31" t="s">
        <v>50</v>
      </c>
      <c r="C22" s="43" t="s">
        <v>32</v>
      </c>
      <c r="D22" s="38">
        <v>1</v>
      </c>
      <c r="E22" s="42"/>
      <c r="F22" s="41">
        <f>SUM(D22*E22)</f>
        <v>0</v>
      </c>
    </row>
    <row r="23" spans="1:6" ht="210.75" customHeight="1">
      <c r="A23" s="35">
        <v>15</v>
      </c>
      <c r="B23" s="31" t="s">
        <v>51</v>
      </c>
      <c r="C23" s="43" t="s">
        <v>32</v>
      </c>
      <c r="D23" s="38">
        <v>2</v>
      </c>
      <c r="E23" s="42"/>
      <c r="F23" s="41">
        <f>SUM(D23*E23)</f>
        <v>0</v>
      </c>
    </row>
    <row r="24" spans="1:6" ht="243.75" customHeight="1">
      <c r="A24" s="35">
        <v>16</v>
      </c>
      <c r="B24" s="31" t="s">
        <v>52</v>
      </c>
      <c r="C24" s="43" t="s">
        <v>32</v>
      </c>
      <c r="D24" s="38">
        <v>2</v>
      </c>
      <c r="E24" s="42"/>
      <c r="F24" s="41">
        <f>SUM(D24*E24)</f>
        <v>0</v>
      </c>
    </row>
    <row r="25" spans="1:6" ht="171.75" customHeight="1">
      <c r="A25" s="35">
        <v>17</v>
      </c>
      <c r="B25" s="31" t="s">
        <v>53</v>
      </c>
      <c r="C25" s="43" t="s">
        <v>32</v>
      </c>
      <c r="D25" s="38">
        <v>5</v>
      </c>
      <c r="E25" s="42"/>
      <c r="F25" s="41">
        <f>SUM(D25*E25)</f>
        <v>0</v>
      </c>
    </row>
    <row r="26" spans="1:6" ht="229.5" customHeight="1">
      <c r="A26" s="35">
        <v>18</v>
      </c>
      <c r="B26" s="31" t="s">
        <v>54</v>
      </c>
      <c r="C26" s="43" t="s">
        <v>32</v>
      </c>
      <c r="D26" s="38">
        <v>3</v>
      </c>
      <c r="E26" s="42"/>
      <c r="F26" s="41">
        <f>SUM(D26*E26)</f>
        <v>0</v>
      </c>
    </row>
    <row r="27" spans="1:6" ht="314.25" customHeight="1">
      <c r="A27" s="35">
        <v>19</v>
      </c>
      <c r="B27" s="31" t="s">
        <v>55</v>
      </c>
      <c r="C27" s="43" t="s">
        <v>32</v>
      </c>
      <c r="D27" s="38">
        <v>2</v>
      </c>
      <c r="E27" s="42"/>
      <c r="F27" s="41">
        <f>SUM(D27*E27)</f>
        <v>0</v>
      </c>
    </row>
    <row r="28" spans="1:6" ht="186" customHeight="1">
      <c r="A28" s="35">
        <v>20</v>
      </c>
      <c r="B28" s="31" t="s">
        <v>56</v>
      </c>
      <c r="C28" s="43" t="s">
        <v>32</v>
      </c>
      <c r="D28" s="38">
        <v>2</v>
      </c>
      <c r="E28" s="42"/>
      <c r="F28" s="41">
        <f>SUM(D28*E28)</f>
        <v>0</v>
      </c>
    </row>
    <row r="29" spans="1:6" ht="409.5" customHeight="1">
      <c r="A29" s="44">
        <v>21</v>
      </c>
      <c r="B29" s="46" t="s">
        <v>57</v>
      </c>
      <c r="C29" s="37" t="s">
        <v>32</v>
      </c>
      <c r="D29" s="38">
        <v>2</v>
      </c>
      <c r="E29" s="39"/>
      <c r="F29" s="40">
        <f t="shared" si="0"/>
        <v>0</v>
      </c>
    </row>
    <row r="30" spans="1:6" ht="302.25" customHeight="1">
      <c r="A30" s="45"/>
      <c r="B30" s="47"/>
      <c r="C30" s="37"/>
      <c r="D30" s="38"/>
      <c r="E30" s="39"/>
      <c r="F30" s="40"/>
    </row>
    <row r="31" spans="1:6" ht="30.75" customHeight="1">
      <c r="A31" s="76" t="s">
        <v>19</v>
      </c>
      <c r="B31" s="76"/>
      <c r="C31" s="76"/>
      <c r="D31" s="76"/>
      <c r="E31" s="77">
        <f>SUM(F8:F30)</f>
        <v>0</v>
      </c>
      <c r="F31" s="77"/>
    </row>
    <row r="32" spans="1:6" ht="30.75" customHeight="1">
      <c r="A32" s="76" t="s">
        <v>18</v>
      </c>
      <c r="B32" s="76"/>
      <c r="C32" s="76"/>
      <c r="D32" s="76"/>
      <c r="E32" s="77">
        <f>SUM(E31*1.2)</f>
        <v>0</v>
      </c>
      <c r="F32" s="77"/>
    </row>
    <row r="33" spans="1:6" ht="24.95" customHeight="1">
      <c r="A33" s="83" t="s">
        <v>3</v>
      </c>
      <c r="B33" s="83"/>
      <c r="C33" s="83"/>
      <c r="D33" s="83"/>
      <c r="E33" s="56" t="s">
        <v>1</v>
      </c>
      <c r="F33" s="56"/>
    </row>
    <row r="34" spans="1:6" ht="39" customHeight="1">
      <c r="A34" s="84" t="s">
        <v>33</v>
      </c>
      <c r="B34" s="83"/>
      <c r="C34" s="83"/>
      <c r="D34" s="83"/>
      <c r="E34" s="56" t="s">
        <v>1</v>
      </c>
      <c r="F34" s="56"/>
    </row>
    <row r="35" spans="1:6" ht="39" customHeight="1">
      <c r="A35" s="85" t="s">
        <v>29</v>
      </c>
      <c r="B35" s="83"/>
      <c r="C35" s="83"/>
      <c r="D35" s="83"/>
      <c r="E35" s="56" t="s">
        <v>1</v>
      </c>
      <c r="F35" s="56"/>
    </row>
    <row r="36" spans="1:6" ht="24.95" customHeight="1">
      <c r="A36" s="58" t="s">
        <v>31</v>
      </c>
      <c r="B36" s="58"/>
      <c r="C36" s="58"/>
      <c r="D36" s="58"/>
      <c r="E36" s="56" t="s">
        <v>1</v>
      </c>
      <c r="F36" s="56"/>
    </row>
    <row r="37" spans="1:6" ht="63" customHeight="1">
      <c r="A37" s="83" t="s">
        <v>4</v>
      </c>
      <c r="B37" s="83"/>
      <c r="C37" s="83"/>
      <c r="D37" s="83"/>
      <c r="E37" s="56" t="s">
        <v>1</v>
      </c>
      <c r="F37" s="56"/>
    </row>
    <row r="38" spans="1:6" ht="26.25" customHeight="1">
      <c r="A38" s="59" t="s">
        <v>26</v>
      </c>
      <c r="B38" s="57"/>
      <c r="C38" s="57"/>
      <c r="D38" s="57"/>
      <c r="E38" s="56" t="s">
        <v>1</v>
      </c>
      <c r="F38" s="56"/>
    </row>
    <row r="39" spans="1:6" ht="32.25" customHeight="1">
      <c r="A39" s="57" t="s">
        <v>25</v>
      </c>
      <c r="B39" s="57"/>
      <c r="C39" s="57"/>
      <c r="D39" s="57"/>
      <c r="E39" s="56" t="s">
        <v>1</v>
      </c>
      <c r="F39" s="56"/>
    </row>
    <row r="40" spans="1:6" ht="24.75" customHeight="1">
      <c r="A40" s="57" t="s">
        <v>21</v>
      </c>
      <c r="B40" s="57"/>
      <c r="C40" s="57"/>
      <c r="D40" s="57"/>
      <c r="E40" s="56" t="s">
        <v>1</v>
      </c>
      <c r="F40" s="56"/>
    </row>
    <row r="41" spans="1:6" ht="24.75" customHeight="1">
      <c r="A41" s="57" t="s">
        <v>20</v>
      </c>
      <c r="B41" s="57"/>
      <c r="C41" s="57"/>
      <c r="D41" s="57"/>
      <c r="E41" s="56" t="s">
        <v>1</v>
      </c>
      <c r="F41" s="56"/>
    </row>
    <row r="42" spans="1:6" ht="24.75" customHeight="1">
      <c r="A42" s="57" t="s">
        <v>22</v>
      </c>
      <c r="B42" s="57"/>
      <c r="C42" s="57"/>
      <c r="D42" s="57"/>
      <c r="E42" s="56" t="s">
        <v>1</v>
      </c>
      <c r="F42" s="56"/>
    </row>
    <row r="43" spans="1:6" ht="24.75" customHeight="1">
      <c r="A43" s="57" t="s">
        <v>23</v>
      </c>
      <c r="B43" s="57"/>
      <c r="C43" s="57"/>
      <c r="D43" s="57"/>
      <c r="E43" s="56" t="s">
        <v>1</v>
      </c>
      <c r="F43" s="56"/>
    </row>
    <row r="44" spans="1:6" ht="24.75" customHeight="1">
      <c r="A44" s="57" t="s">
        <v>24</v>
      </c>
      <c r="B44" s="57"/>
      <c r="C44" s="57"/>
      <c r="D44" s="57"/>
      <c r="E44" s="56" t="s">
        <v>1</v>
      </c>
      <c r="F44" s="56"/>
    </row>
    <row r="45" spans="1:6" ht="24.75" customHeight="1">
      <c r="A45" s="7"/>
      <c r="B45" s="22"/>
      <c r="C45" s="7"/>
      <c r="D45" s="8"/>
      <c r="E45" s="91"/>
      <c r="F45" s="91"/>
    </row>
    <row r="46" spans="1:6" ht="12.75" customHeight="1">
      <c r="A46" s="78" t="s">
        <v>5</v>
      </c>
      <c r="B46" s="78"/>
      <c r="C46" s="78"/>
      <c r="D46" s="78"/>
      <c r="E46" s="78"/>
      <c r="F46" s="78"/>
    </row>
    <row r="47" spans="1:6" ht="27.95" customHeight="1">
      <c r="A47" s="9"/>
      <c r="B47" s="23" t="s">
        <v>11</v>
      </c>
      <c r="C47" s="16"/>
      <c r="D47" s="9"/>
      <c r="E47" s="15"/>
      <c r="F47" s="15"/>
    </row>
    <row r="48" spans="1:6" ht="18" customHeight="1">
      <c r="A48" s="10"/>
      <c r="B48" s="27"/>
      <c r="C48" s="86"/>
      <c r="D48" s="87"/>
      <c r="E48" s="87"/>
      <c r="F48" s="88"/>
    </row>
    <row r="49" spans="1:6" ht="27.75" customHeight="1">
      <c r="A49" s="82"/>
      <c r="B49" s="82"/>
      <c r="C49" s="89"/>
      <c r="D49" s="89"/>
      <c r="E49" s="89"/>
      <c r="F49" s="89"/>
    </row>
    <row r="50" spans="1:6" ht="29.25" customHeight="1">
      <c r="A50" s="79" t="s">
        <v>30</v>
      </c>
      <c r="B50" s="80"/>
      <c r="C50" s="80"/>
      <c r="D50" s="80"/>
      <c r="E50" s="80"/>
      <c r="F50" s="80"/>
    </row>
    <row r="51" spans="1:6" ht="27.95" customHeight="1">
      <c r="A51" s="11"/>
      <c r="B51" s="23" t="s">
        <v>11</v>
      </c>
      <c r="C51" s="16"/>
      <c r="D51" s="11"/>
      <c r="E51" s="15"/>
      <c r="F51" s="15"/>
    </row>
    <row r="52" spans="1:6" ht="18" customHeight="1">
      <c r="A52" s="10"/>
      <c r="B52" s="28"/>
      <c r="C52" s="90"/>
      <c r="D52" s="90"/>
      <c r="E52" s="90"/>
      <c r="F52" s="90"/>
    </row>
    <row r="53" spans="1:6" ht="27.75" customHeight="1">
      <c r="A53" s="82"/>
      <c r="B53" s="82"/>
      <c r="C53" s="89"/>
      <c r="D53" s="89"/>
      <c r="E53" s="89"/>
      <c r="F53" s="89"/>
    </row>
    <row r="54" spans="1:6" ht="29.25" customHeight="1">
      <c r="A54" s="5"/>
      <c r="B54" s="24"/>
      <c r="C54" s="5"/>
      <c r="D54" s="5"/>
      <c r="E54" s="17"/>
      <c r="F54" s="17"/>
    </row>
    <row r="55" spans="1:6" ht="12" customHeight="1">
      <c r="A55" s="2"/>
      <c r="C55" s="2"/>
      <c r="D55" s="2"/>
      <c r="E55" s="5"/>
      <c r="F55" s="5"/>
    </row>
    <row r="56" spans="1:6" ht="21" customHeight="1">
      <c r="A56" s="4" t="s">
        <v>7</v>
      </c>
      <c r="B56" s="29"/>
      <c r="C56" s="2"/>
      <c r="D56" s="2"/>
      <c r="E56" s="2"/>
      <c r="F56" s="2"/>
    </row>
    <row r="57" spans="1:6">
      <c r="A57" s="3" t="s">
        <v>8</v>
      </c>
      <c r="B57" s="30"/>
      <c r="C57" s="2"/>
      <c r="D57" s="2"/>
      <c r="E57" s="2"/>
      <c r="F57" s="2"/>
    </row>
    <row r="58" spans="1:6" ht="15">
      <c r="A58" s="81" t="s">
        <v>9</v>
      </c>
      <c r="B58" s="81"/>
      <c r="C58" s="2"/>
      <c r="D58" s="2"/>
      <c r="E58" s="2"/>
      <c r="F58" s="2"/>
    </row>
    <row r="59" spans="1:6">
      <c r="A59" s="2"/>
      <c r="C59" s="2"/>
      <c r="D59" s="2"/>
      <c r="E59" s="2"/>
      <c r="F59" s="2"/>
    </row>
    <row r="60" spans="1:6">
      <c r="E60" s="2"/>
      <c r="F60" s="2"/>
    </row>
    <row r="62" spans="1:6">
      <c r="A62" s="1" t="s">
        <v>6</v>
      </c>
    </row>
    <row r="63" spans="1:6" ht="60" hidden="1">
      <c r="A63" s="6" t="s">
        <v>10</v>
      </c>
    </row>
    <row r="64" spans="1:6" ht="26.25" hidden="1" customHeight="1"/>
  </sheetData>
  <sheetProtection selectLockedCells="1"/>
  <mergeCells count="54">
    <mergeCell ref="A46:F46"/>
    <mergeCell ref="A50:F50"/>
    <mergeCell ref="A58:B58"/>
    <mergeCell ref="A49:B49"/>
    <mergeCell ref="A33:D33"/>
    <mergeCell ref="A34:D34"/>
    <mergeCell ref="A35:D35"/>
    <mergeCell ref="A53:B53"/>
    <mergeCell ref="C48:F48"/>
    <mergeCell ref="C49:F49"/>
    <mergeCell ref="C52:F52"/>
    <mergeCell ref="C53:F53"/>
    <mergeCell ref="A37:D37"/>
    <mergeCell ref="E38:F38"/>
    <mergeCell ref="E45:F45"/>
    <mergeCell ref="E40:F40"/>
    <mergeCell ref="A1:F2"/>
    <mergeCell ref="A6:D6"/>
    <mergeCell ref="E34:F34"/>
    <mergeCell ref="A3:F3"/>
    <mergeCell ref="A5:D5"/>
    <mergeCell ref="E5:F5"/>
    <mergeCell ref="E6:F6"/>
    <mergeCell ref="A4:D4"/>
    <mergeCell ref="E4:F4"/>
    <mergeCell ref="A31:D31"/>
    <mergeCell ref="E31:F31"/>
    <mergeCell ref="E33:F33"/>
    <mergeCell ref="E32:F32"/>
    <mergeCell ref="A32:D32"/>
    <mergeCell ref="E43:F43"/>
    <mergeCell ref="A44:D44"/>
    <mergeCell ref="A40:D40"/>
    <mergeCell ref="A41:D41"/>
    <mergeCell ref="A42:D42"/>
    <mergeCell ref="A43:D43"/>
    <mergeCell ref="E44:F44"/>
    <mergeCell ref="E41:F41"/>
    <mergeCell ref="D16:D17"/>
    <mergeCell ref="E16:E17"/>
    <mergeCell ref="F16:F17"/>
    <mergeCell ref="E35:F35"/>
    <mergeCell ref="E42:F42"/>
    <mergeCell ref="E39:F39"/>
    <mergeCell ref="A39:D39"/>
    <mergeCell ref="A36:D36"/>
    <mergeCell ref="E36:F36"/>
    <mergeCell ref="E37:F37"/>
    <mergeCell ref="A38:D38"/>
    <mergeCell ref="A29:A30"/>
    <mergeCell ref="B29:B30"/>
    <mergeCell ref="A16:A17"/>
    <mergeCell ref="B16:B17"/>
    <mergeCell ref="C16:C17"/>
  </mergeCells>
  <dataValidations count="1">
    <dataValidation type="list" allowBlank="1" showInputMessage="1" showErrorMessage="1" sqref="B52:C52 B48" xr:uid="{00000000-0002-0000-0000-000000000000}">
      <formula1>list</formula1>
    </dataValidation>
  </dataValidations>
  <pageMargins left="0.25" right="0.25" top="0" bottom="0" header="0.3" footer="0.3"/>
  <pageSetup paperSize="9" scale="3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Sanja Maksimovic</cp:lastModifiedBy>
  <cp:lastPrinted>2017-03-21T15:10:42Z</cp:lastPrinted>
  <dcterms:created xsi:type="dcterms:W3CDTF">2014-11-28T11:36:42Z</dcterms:created>
  <dcterms:modified xsi:type="dcterms:W3CDTF">2026-08-05T06:52:34Z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